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H:\3、业务文件\上会\66、通城县绩效评价\重点评价\报送报告\报送最终版\复核版\3、路灯运行维护经费项目\路灯运行维护经费项目绩效评价\"/>
    </mc:Choice>
  </mc:AlternateContent>
  <xr:revisionPtr revIDLastSave="0" documentId="13_ncr:1_{8AA14829-E0CA-40C2-AF53-DD414A9A52B6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C18" i="1"/>
  <c r="E19" i="1" s="1"/>
</calcChain>
</file>

<file path=xl/sharedStrings.xml><?xml version="1.0" encoding="utf-8"?>
<sst xmlns="http://schemas.openxmlformats.org/spreadsheetml/2006/main" count="25" uniqueCount="23">
  <si>
    <t>单位：万元</t>
  </si>
  <si>
    <t>序号</t>
  </si>
  <si>
    <t>收入</t>
  </si>
  <si>
    <t>金额（万元）</t>
  </si>
  <si>
    <t>支出</t>
  </si>
  <si>
    <t>备注</t>
  </si>
  <si>
    <t>通城县财政拨款</t>
  </si>
  <si>
    <t>电费</t>
  </si>
  <si>
    <t>维修材料费</t>
  </si>
  <si>
    <t>维修做工费</t>
  </si>
  <si>
    <t>车辆运输费</t>
  </si>
  <si>
    <t>职工工资</t>
  </si>
  <si>
    <t>吊车费</t>
  </si>
  <si>
    <t>皮卡费</t>
  </si>
  <si>
    <t>职工福利费</t>
  </si>
  <si>
    <t>各项保险费</t>
  </si>
  <si>
    <t>职工教育经费</t>
  </si>
  <si>
    <t>其他费用</t>
  </si>
  <si>
    <t>专项工程材料及维修费</t>
  </si>
  <si>
    <t>办公费用</t>
  </si>
  <si>
    <t>合计</t>
  </si>
  <si>
    <t>结余</t>
  </si>
  <si>
    <t>2022年通城县路灯管理局路灯运行维护经费项目资金执行情况表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</si>
</sst>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rgb="FF000000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topLeftCell="A16" workbookViewId="0">
      <selection activeCell="A2" sqref="A2:F2"/>
    </sheetView>
  </sheetViews>
  <sheetFormatPr defaultColWidth="15.7265625" defaultRowHeight="14" x14ac:dyDescent="0.25"/>
  <cols>
    <col min="1" max="1" width="13.08984375" style="1" customWidth="1"/>
    <col min="2" max="2" width="36.08984375" style="1" customWidth="1"/>
    <col min="3" max="3" width="23.26953125" style="1" customWidth="1"/>
    <col min="4" max="4" width="30.453125" style="2" customWidth="1"/>
    <col min="5" max="5" width="19.08984375" style="1" customWidth="1"/>
    <col min="6" max="6" width="10.453125" style="1" customWidth="1"/>
    <col min="7" max="7" width="15.7265625" style="3" customWidth="1"/>
    <col min="8" max="16384" width="15.7265625" style="3"/>
  </cols>
  <sheetData>
    <row r="1" spans="1:6" x14ac:dyDescent="0.25">
      <c r="A1" s="1">
        <v>3.2</v>
      </c>
    </row>
    <row r="2" spans="1:6" ht="28" customHeight="1" x14ac:dyDescent="0.25">
      <c r="A2" s="19" t="s">
        <v>22</v>
      </c>
      <c r="B2" s="19"/>
      <c r="C2" s="19"/>
      <c r="D2" s="20"/>
      <c r="E2" s="19"/>
      <c r="F2" s="19"/>
    </row>
    <row r="3" spans="1:6" ht="14" customHeight="1" x14ac:dyDescent="0.25">
      <c r="F3" s="1" t="s">
        <v>0</v>
      </c>
    </row>
    <row r="4" spans="1:6" ht="2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 t="s">
        <v>3</v>
      </c>
      <c r="F4" s="4" t="s">
        <v>5</v>
      </c>
    </row>
    <row r="5" spans="1:6" ht="31" customHeight="1" x14ac:dyDescent="0.25">
      <c r="A5" s="7">
        <v>1</v>
      </c>
      <c r="B5" s="8" t="s">
        <v>6</v>
      </c>
      <c r="C5" s="9">
        <v>500</v>
      </c>
      <c r="D5" s="10" t="s">
        <v>7</v>
      </c>
      <c r="E5" s="11">
        <v>145.58000000000001</v>
      </c>
      <c r="F5" s="7"/>
    </row>
    <row r="6" spans="1:6" ht="31" customHeight="1" x14ac:dyDescent="0.25">
      <c r="A6" s="7">
        <v>2</v>
      </c>
      <c r="B6" s="12"/>
      <c r="C6" s="13"/>
      <c r="D6" s="10" t="s">
        <v>8</v>
      </c>
      <c r="E6" s="11">
        <v>16.89</v>
      </c>
      <c r="F6" s="7"/>
    </row>
    <row r="7" spans="1:6" ht="31" customHeight="1" x14ac:dyDescent="0.25">
      <c r="A7" s="7">
        <v>3</v>
      </c>
      <c r="B7" s="12"/>
      <c r="C7" s="13"/>
      <c r="D7" s="10" t="s">
        <v>9</v>
      </c>
      <c r="E7" s="11">
        <v>36.28</v>
      </c>
      <c r="F7" s="7"/>
    </row>
    <row r="8" spans="1:6" ht="31" customHeight="1" x14ac:dyDescent="0.25">
      <c r="A8" s="7">
        <v>4</v>
      </c>
      <c r="B8" s="12"/>
      <c r="C8" s="13"/>
      <c r="D8" s="10" t="s">
        <v>10</v>
      </c>
      <c r="E8" s="11">
        <v>3.25</v>
      </c>
      <c r="F8" s="7"/>
    </row>
    <row r="9" spans="1:6" ht="31" customHeight="1" x14ac:dyDescent="0.25">
      <c r="A9" s="7">
        <v>5</v>
      </c>
      <c r="B9" s="12"/>
      <c r="C9" s="13"/>
      <c r="D9" s="10" t="s">
        <v>11</v>
      </c>
      <c r="E9" s="11">
        <v>195.73</v>
      </c>
      <c r="F9" s="7"/>
    </row>
    <row r="10" spans="1:6" ht="31" customHeight="1" x14ac:dyDescent="0.25">
      <c r="A10" s="7">
        <v>6</v>
      </c>
      <c r="B10" s="12"/>
      <c r="C10" s="13"/>
      <c r="D10" s="10" t="s">
        <v>12</v>
      </c>
      <c r="E10" s="11">
        <v>3.48</v>
      </c>
      <c r="F10" s="7"/>
    </row>
    <row r="11" spans="1:6" ht="31" customHeight="1" x14ac:dyDescent="0.25">
      <c r="A11" s="7">
        <v>7</v>
      </c>
      <c r="B11" s="12"/>
      <c r="C11" s="13"/>
      <c r="D11" s="10" t="s">
        <v>13</v>
      </c>
      <c r="E11" s="11">
        <v>1.74</v>
      </c>
      <c r="F11" s="7"/>
    </row>
    <row r="12" spans="1:6" ht="31" customHeight="1" x14ac:dyDescent="0.25">
      <c r="A12" s="7">
        <v>8</v>
      </c>
      <c r="B12" s="12"/>
      <c r="C12" s="13"/>
      <c r="D12" s="10" t="s">
        <v>14</v>
      </c>
      <c r="E12" s="11">
        <v>31.98</v>
      </c>
      <c r="F12" s="7"/>
    </row>
    <row r="13" spans="1:6" ht="31" customHeight="1" x14ac:dyDescent="0.25">
      <c r="A13" s="7">
        <v>9</v>
      </c>
      <c r="B13" s="12"/>
      <c r="C13" s="13"/>
      <c r="D13" s="10" t="s">
        <v>15</v>
      </c>
      <c r="E13" s="11">
        <v>72.14</v>
      </c>
      <c r="F13" s="7"/>
    </row>
    <row r="14" spans="1:6" ht="31" customHeight="1" x14ac:dyDescent="0.25">
      <c r="A14" s="7">
        <v>10</v>
      </c>
      <c r="B14" s="12"/>
      <c r="C14" s="13"/>
      <c r="D14" s="10" t="s">
        <v>16</v>
      </c>
      <c r="E14" s="11">
        <v>0.74</v>
      </c>
      <c r="F14" s="7"/>
    </row>
    <row r="15" spans="1:6" ht="31" customHeight="1" x14ac:dyDescent="0.25">
      <c r="A15" s="7">
        <v>11</v>
      </c>
      <c r="B15" s="12"/>
      <c r="C15" s="13"/>
      <c r="D15" s="10" t="s">
        <v>17</v>
      </c>
      <c r="E15" s="11">
        <v>11.23</v>
      </c>
      <c r="F15" s="7"/>
    </row>
    <row r="16" spans="1:6" ht="31" customHeight="1" x14ac:dyDescent="0.25">
      <c r="A16" s="7">
        <v>12</v>
      </c>
      <c r="B16" s="12"/>
      <c r="C16" s="13"/>
      <c r="D16" s="10" t="s">
        <v>18</v>
      </c>
      <c r="E16" s="11">
        <v>43.12</v>
      </c>
      <c r="F16" s="7"/>
    </row>
    <row r="17" spans="1:6" ht="31" customHeight="1" x14ac:dyDescent="0.25">
      <c r="A17" s="7">
        <v>13</v>
      </c>
      <c r="B17" s="12"/>
      <c r="C17" s="13"/>
      <c r="D17" s="10" t="s">
        <v>19</v>
      </c>
      <c r="E17" s="11">
        <v>1.03</v>
      </c>
      <c r="F17" s="7"/>
    </row>
    <row r="18" spans="1:6" ht="31" customHeight="1" x14ac:dyDescent="0.25">
      <c r="A18" s="7">
        <v>14</v>
      </c>
      <c r="B18" s="4" t="s">
        <v>20</v>
      </c>
      <c r="C18" s="14">
        <f>SUM(C5:C13)</f>
        <v>500</v>
      </c>
      <c r="D18" s="15" t="s">
        <v>20</v>
      </c>
      <c r="E18" s="14">
        <f>SUM(E5:E17)</f>
        <v>563.19000000000005</v>
      </c>
      <c r="F18" s="7"/>
    </row>
    <row r="19" spans="1:6" ht="27" customHeight="1" x14ac:dyDescent="0.25">
      <c r="A19" s="16" t="s">
        <v>21</v>
      </c>
      <c r="B19" s="17"/>
      <c r="C19" s="17"/>
      <c r="D19" s="18"/>
      <c r="E19" s="14">
        <f>C18-E18</f>
        <v>-63.190000000000055</v>
      </c>
      <c r="F19" s="7"/>
    </row>
  </sheetData>
  <mergeCells count="4">
    <mergeCell ref="A2:F2"/>
    <mergeCell ref="A19:D19"/>
    <mergeCell ref="B5:B17"/>
    <mergeCell ref="C5:C17"/>
  </mergeCells>
  <phoneticPr fontId="1" type="noConversion"/>
  <printOptions horizontalCentered="1"/>
  <pageMargins left="1" right="1" top="1.37777777777778" bottom="1" header="0.59027777777777801" footer="0.59027777777777801"/>
  <pageSetup paperSize="9" scale="85" firstPageNumber="19" fitToHeight="0" orientation="landscape" useFirstPageNumber="1"/>
  <headerFooter>
    <oddHeader>&amp;R附件2</oddHeader>
    <oddFooter>&amp;R—&amp;P—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k'k</dc:creator>
  <cp:lastModifiedBy>zhu mei</cp:lastModifiedBy>
  <dcterms:created xsi:type="dcterms:W3CDTF">2021-07-17T03:00:00Z</dcterms:created>
  <dcterms:modified xsi:type="dcterms:W3CDTF">2023-09-27T06:38:58Z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7EDBB4A09DEF4AA085E263E83B40088D</vt:lpwstr>
  </property>
  <property fmtid="{D5CDD505-2E9C-101B-9397-08002B2CF9AE}" pid="3" name="KSOProductBuildVer">
    <vt:lpwstr>2052-11.1.0.14309</vt:lpwstr>
  </property>
</Properties>
</file>